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G:\DE\Clients\ODOT\10018174_GES_ROS-SF13-Culverts\109380\400-Engineering\Drainage\EngData\"/>
    </mc:Choice>
  </mc:AlternateContent>
  <xr:revisionPtr revIDLastSave="0" documentId="13_ncr:1_{703A4AD7-8DD4-452C-AD1C-8EA6356FB458}" xr6:coauthVersionLast="47" xr6:coauthVersionMax="47" xr10:uidLastSave="{00000000-0000-0000-0000-000000000000}"/>
  <bookViews>
    <workbookView xWindow="-57720" yWindow="-120" windowWidth="29040" windowHeight="15840" activeTab="1" xr2:uid="{00000000-000D-0000-FFFF-FFFF00000000}"/>
  </bookViews>
  <sheets>
    <sheet name="Estimating - SF02" sheetId="4" r:id="rId1"/>
    <sheet name="Estimating - SF13" sheetId="1" r:id="rId2"/>
    <sheet name="Guidance Document" sheetId="3" r:id="rId3"/>
  </sheets>
  <definedNames>
    <definedName name="_xlnm.Print_Area" localSheetId="0">'Estimating - SF02'!$A$1:$G$111</definedName>
    <definedName name="_xlnm.Print_Area" localSheetId="1">'Estimating - SF13'!$A$1:$G$111</definedName>
    <definedName name="_xlnm.Print_Titles" localSheetId="0">'Estimating - SF02'!$1:$2</definedName>
    <definedName name="_xlnm.Print_Titles" localSheetId="1">'Estimating - SF13'!$1:$2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4" i="4"/>
  <c r="D50" i="4" s="1"/>
  <c r="C100" i="4"/>
  <c r="D101" i="4" s="1"/>
  <c r="E101" i="4" s="1"/>
  <c r="D96" i="4"/>
  <c r="E96" i="4" s="1"/>
  <c r="D85" i="4"/>
  <c r="D88" i="4" s="1"/>
  <c r="C69" i="4"/>
  <c r="D70" i="4" s="1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B21" i="4"/>
  <c r="C85" i="4" s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 s="1"/>
  <c r="C19" i="1" l="1"/>
  <c r="D59" i="1"/>
  <c r="E59" i="1" s="1"/>
  <c r="D59" i="4"/>
  <c r="E59" i="4" s="1"/>
  <c r="C88" i="4"/>
  <c r="E88" i="4" s="1"/>
  <c r="C19" i="4"/>
  <c r="D64" i="4"/>
  <c r="E64" i="4" s="1"/>
  <c r="C85" i="1"/>
  <c r="E85" i="1" s="1"/>
  <c r="D64" i="1"/>
  <c r="E64" i="1" s="1"/>
  <c r="D51" i="4"/>
  <c r="E51" i="4" s="1"/>
  <c r="E50" i="4"/>
  <c r="D76" i="4"/>
  <c r="E76" i="4" s="1"/>
  <c r="D71" i="4"/>
  <c r="E71" i="4" s="1"/>
  <c r="E85" i="4"/>
  <c r="D50" i="1"/>
  <c r="D51" i="1" s="1"/>
  <c r="E51" i="1" s="1"/>
  <c r="E88" i="1"/>
  <c r="D76" i="1"/>
  <c r="E76" i="1" s="1"/>
  <c r="D71" i="1"/>
  <c r="E71" i="1" s="1"/>
  <c r="E50" i="1" l="1"/>
  <c r="B12" i="1" s="1"/>
  <c r="B13" i="1" s="1"/>
  <c r="B12" i="4"/>
  <c r="B13" i="4" s="1"/>
  <c r="C14" i="4" l="1"/>
  <c r="C13" i="4"/>
  <c r="C14" i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C7B36E21-FFA6-46CF-8FE1-69D4076A4B87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F809FBB8-AC1F-4028-A9BB-9C8D27EA47F2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8E39DEF9-5F77-4391-A7A5-AF72FAD3F61D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332D596D-1602-41C7-BE34-D2B5D6AF3D29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A213DD35-9C0A-41E0-A6E1-64BB01BF01C3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6097DF74-2F20-41AA-B280-3C96B7A87483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<sst xmlns="http://schemas.openxmlformats.org/spreadsheetml/2006/main" count="325" uniqueCount="132">
  <si>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</si>
  <si>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</si>
  <si>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</si>
  <si>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</si>
  <si>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</si>
  <si>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</si>
  <si>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</si>
  <si>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</si>
  <si>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</si>
  <si>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</si>
  <si>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</si>
  <si>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</si>
  <si>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</si>
  <si>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</si>
  <si>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</si>
  <si>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</si>
  <si>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</si>
  <si>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</si>
  <si>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</si>
  <si>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</si>
  <si>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</si>
  <si>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</si>
  <si>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</si>
  <si>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</si>
  <si>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</si>
  <si>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</si>
  <si>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</si>
  <si>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</si>
  <si>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</si>
  <si>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</si>
  <si>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</si>
  <si>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</si>
  <si>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</si>
  <si>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</si>
  <si>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</si>
  <si>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</si>
  <si>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</si>
  <si>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</si>
  <si>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</si>
  <si>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</si>
  <si>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</si>
  <si>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</si>
  <si>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</si>
  <si>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</si>
  <si>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</si>
  <si>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</si>
  <si>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</si>
  <si>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</si>
  <si>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</si>
  <si>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</si>
  <si>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</si>
  <si>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</si>
  <si>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</si>
  <si>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</si>
  <si>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</si>
  <si>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</si>
  <si>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</si>
  <si>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</si>
  <si>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</si>
  <si>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</si>
  <si>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</si>
  <si>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</si>
  <si>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</si>
  <si>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</si>
  <si>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</si>
  <si>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</si>
  <si>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</si>
  <si>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</si>
  <si>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</si>
  <si>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</si>
  <si>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</si>
  <si>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</si>
  <si>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</si>
  <si>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</si>
  <si>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</si>
  <si>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</si>
  <si>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</si>
  <si>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</si>
  <si>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</si>
  <si>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</si>
  <si>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</si>
  <si>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</si>
  <si>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</si>
  <si>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</si>
  <si>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</si>
  <si>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</si>
  <si>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</si>
  <si>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</si>
  <si>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</si>
  <si>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</si>
  <si>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</si>
  <si>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</si>
  <si>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</si>
  <si>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</si>
  <si>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</si>
  <si>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</si>
  <si>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</si>
  <si>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</si>
  <si>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</si>
  <si>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</si>
  <si>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</si>
  <si>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</si>
  <si>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</si>
  <si>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</si>
  <si>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</si>
  <si>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</si>
  <si>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</si>
  <si>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</si>
  <si>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</si>
  <si>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</si>
  <si>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</si>
  <si>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</si>
  <si>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</si>
  <si>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</si>
  <si>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</si>
  <si>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</si>
  <si>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</si>
  <si>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</si>
  <si>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</si>
  <si>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</si>
  <si>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</si>
  <si>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</si>
  <si>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</si>
  <si>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</si>
  <si>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</si>
  <si>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</si>
  <si>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</si>
  <si>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</si>
  <si>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</si>
  <si>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</si>
  <si>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ROS-Tar Hollow Culvert</t>
  </si>
  <si>
    <t>109344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</si>
</sst>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0" xfId="0" applyFont="1"/>
    <xf numFmtId="0" fontId="0" fillId="0" borderId="5" xfId="0" applyBorder="1"/>
    <xf numFmtId="0" fontId="3" fillId="0" borderId="6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5" xfId="0" applyFont="1" applyBorder="1"/>
    <xf numFmtId="0" fontId="0" fillId="0" borderId="13" xfId="0" applyBorder="1"/>
    <xf numFmtId="0" fontId="3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3" fillId="0" borderId="17" xfId="0" applyFont="1" applyBorder="1"/>
    <xf numFmtId="3" fontId="5" fillId="0" borderId="18" xfId="0" applyNumberFormat="1" applyFont="1" applyBorder="1"/>
    <xf numFmtId="3" fontId="5" fillId="0" borderId="0" xfId="0" applyNumberFormat="1" applyFont="1"/>
    <xf numFmtId="0" fontId="0" fillId="0" borderId="19" xfId="0" applyBorder="1"/>
    <xf numFmtId="0" fontId="6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3" fillId="0" borderId="35" xfId="0" applyFont="1" applyBorder="1" applyAlignment="1">
      <alignment horizontal="centerContinuous"/>
    </xf>
    <xf numFmtId="0" fontId="3" fillId="0" borderId="36" xfId="0" applyFont="1" applyBorder="1" applyAlignment="1">
      <alignment horizontal="centerContinuous"/>
    </xf>
    <xf numFmtId="0" fontId="3" fillId="0" borderId="37" xfId="0" applyFont="1" applyBorder="1" applyAlignment="1">
      <alignment horizontal="centerContinuous"/>
    </xf>
    <xf numFmtId="0" fontId="3" fillId="0" borderId="38" xfId="0" applyFont="1" applyBorder="1"/>
    <xf numFmtId="164" fontId="0" fillId="0" borderId="39" xfId="0" applyNumberFormat="1" applyBorder="1"/>
    <xf numFmtId="0" fontId="3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3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6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7" fillId="0" borderId="21" xfId="0" applyNumberFormat="1" applyFont="1" applyBorder="1" applyAlignment="1" applyProtection="1">
      <alignment horizontal="left"/>
      <protection locked="0"/>
    </xf>
    <xf numFmtId="0" fontId="3" fillId="0" borderId="6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14" xfId="0" applyFont="1" applyBorder="1" applyAlignment="1" applyProtection="1">
      <alignment horizontal="left"/>
      <protection locked="0"/>
    </xf>
    <xf numFmtId="49" fontId="8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53340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F4943733-4424-4078-A7E3-AAD47AA034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281940</xdr:colOff>
          <xdr:row>4</xdr:row>
          <xdr:rowOff>57150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8</xdr:row>
          <xdr:rowOff>30480</xdr:rowOff>
        </xdr:from>
        <xdr:to>
          <xdr:col>5</xdr:col>
          <xdr:colOff>525780</xdr:colOff>
          <xdr:row>15</xdr:row>
          <xdr:rowOff>121920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51193-657B-4320-9CD2-BC52BA8148F1}">
  <sheetPr>
    <pageSetUpPr fitToPage="1"/>
  </sheetPr>
  <dimension ref="A1:AT137"/>
  <sheetViews>
    <sheetView showGridLines="0" zoomScaleNormal="100" workbookViewId="0">
      <selection activeCell="B7" sqref="B7"/>
    </sheetView>
  </sheetViews>
  <sheetFormatPr defaultRowHeight="13.2" x14ac:dyDescent="0.25"/>
  <cols>
    <col min="1" max="1" width="33.6640625" customWidth="1"/>
    <col min="2" max="2" width="23.6640625" customWidth="1"/>
    <col min="3" max="3" width="13.44140625" customWidth="1"/>
    <col min="4" max="4" width="17.88671875" customWidth="1"/>
    <col min="5" max="5" width="21.33203125" customWidth="1"/>
    <col min="11" max="11" width="45.44140625" customWidth="1"/>
    <col min="12" max="12" width="12.33203125" customWidth="1"/>
    <col min="13" max="13" width="11.5546875" customWidth="1"/>
    <col min="14" max="14" width="13.33203125" customWidth="1"/>
    <col min="15" max="15" width="14.5546875" customWidth="1"/>
    <col min="16" max="16" width="12.5546875" customWidth="1"/>
    <col min="17" max="17" width="11.88671875" customWidth="1"/>
    <col min="21" max="21" width="44.6640625" customWidth="1"/>
    <col min="22" max="22" width="7.109375" customWidth="1"/>
    <col min="23" max="35" width="10" customWidth="1"/>
    <col min="36" max="36" width="12.109375" bestFit="1" customWidth="1"/>
    <col min="37" max="40" width="12.44140625" customWidth="1"/>
    <col min="43" max="43" width="10.6640625" customWidth="1"/>
  </cols>
  <sheetData>
    <row r="1" spans="1:46" ht="17.399999999999999" x14ac:dyDescent="0.3">
      <c r="A1" s="10" t="s">
        <v>119</v>
      </c>
      <c r="D1" s="81" t="s">
        <v>128</v>
      </c>
    </row>
    <row r="2" spans="1:46" ht="15.75" customHeight="1" x14ac:dyDescent="0.3">
      <c r="A2" s="10" t="s">
        <v>2</v>
      </c>
      <c r="D2" s="81"/>
    </row>
    <row r="3" spans="1:46" x14ac:dyDescent="0.25">
      <c r="D3" s="81"/>
    </row>
    <row r="4" spans="1:46" x14ac:dyDescent="0.25">
      <c r="A4" t="s">
        <v>0</v>
      </c>
      <c r="B4" s="92" t="s">
        <v>130</v>
      </c>
      <c r="C4" s="9"/>
    </row>
    <row r="5" spans="1:46" x14ac:dyDescent="0.25">
      <c r="A5" t="s">
        <v>95</v>
      </c>
      <c r="B5" s="93" t="s">
        <v>131</v>
      </c>
      <c r="C5" s="8"/>
    </row>
    <row r="6" spans="1:46" x14ac:dyDescent="0.25">
      <c r="A6" t="s">
        <v>40</v>
      </c>
      <c r="B6" s="83">
        <v>600000</v>
      </c>
    </row>
    <row r="7" spans="1:46" ht="13.8" thickBot="1" x14ac:dyDescent="0.3">
      <c r="L7" t="s">
        <v>65</v>
      </c>
      <c r="N7" s="2">
        <v>1</v>
      </c>
    </row>
    <row r="8" spans="1:46" ht="14.4" thickTop="1" thickBot="1" x14ac:dyDescent="0.3">
      <c r="A8" t="s">
        <v>1</v>
      </c>
      <c r="B8" s="80" t="s">
        <v>73</v>
      </c>
      <c r="L8" t="s">
        <v>66</v>
      </c>
      <c r="N8" s="2">
        <v>2</v>
      </c>
    </row>
    <row r="9" spans="1:46" ht="14.4" thickTop="1" thickBot="1" x14ac:dyDescent="0.3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8" thickTop="1" x14ac:dyDescent="0.25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8" thickBot="1" x14ac:dyDescent="0.3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5">
      <c r="A12" t="s">
        <v>41</v>
      </c>
      <c r="B12" s="6">
        <f>SUM(E45:E103)</f>
        <v>996.14982828282814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5">
      <c r="A13" t="s">
        <v>42</v>
      </c>
      <c r="B13" s="82">
        <f>B12/B6</f>
        <v>1.6602497138047136E-3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5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5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5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5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5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5">
      <c r="A19" s="16" t="s">
        <v>99</v>
      </c>
      <c r="B19" s="48">
        <v>0.28000000000000003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5">
      <c r="A20" s="16" t="s">
        <v>100</v>
      </c>
      <c r="B20" s="47">
        <v>0.125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5">
      <c r="A21" s="16" t="s">
        <v>101</v>
      </c>
      <c r="B21" s="50">
        <f>SUM(B19:B20)</f>
        <v>0.40500000000000003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5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5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5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5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5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5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5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5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5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5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5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5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5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5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5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5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5">
      <c r="A38" s="16"/>
      <c r="B38" t="s">
        <v>29</v>
      </c>
      <c r="C38" s="28"/>
      <c r="D38" s="5">
        <f t="shared" si="0"/>
        <v>0</v>
      </c>
      <c r="E38" s="15"/>
    </row>
    <row r="39" spans="1:12" x14ac:dyDescent="0.25">
      <c r="A39" s="16"/>
      <c r="B39" t="s">
        <v>30</v>
      </c>
      <c r="C39" s="28"/>
      <c r="D39" s="5">
        <f t="shared" si="0"/>
        <v>0</v>
      </c>
      <c r="E39" s="15"/>
    </row>
    <row r="40" spans="1:12" x14ac:dyDescent="0.25">
      <c r="A40" s="16"/>
      <c r="B40" t="s">
        <v>48</v>
      </c>
      <c r="C40" s="28"/>
      <c r="D40" s="5">
        <f t="shared" si="0"/>
        <v>0</v>
      </c>
      <c r="E40" s="15"/>
    </row>
    <row r="41" spans="1:12" x14ac:dyDescent="0.25">
      <c r="A41" s="16"/>
      <c r="B41" t="s">
        <v>49</v>
      </c>
      <c r="C41" s="28"/>
      <c r="D41" s="5">
        <f t="shared" si="0"/>
        <v>0</v>
      </c>
      <c r="E41" s="15"/>
    </row>
    <row r="42" spans="1:12" x14ac:dyDescent="0.25">
      <c r="A42" s="16"/>
      <c r="B42" t="s">
        <v>50</v>
      </c>
      <c r="C42" s="28"/>
      <c r="D42" s="5">
        <f t="shared" si="0"/>
        <v>0</v>
      </c>
      <c r="E42" s="15"/>
    </row>
    <row r="43" spans="1:12" x14ac:dyDescent="0.25">
      <c r="A43" s="16"/>
      <c r="B43" t="s">
        <v>51</v>
      </c>
      <c r="C43" s="28"/>
      <c r="D43" s="5">
        <f t="shared" si="0"/>
        <v>0</v>
      </c>
      <c r="E43" s="15"/>
    </row>
    <row r="44" spans="1:12" x14ac:dyDescent="0.25">
      <c r="A44" s="16"/>
      <c r="B44" t="s">
        <v>52</v>
      </c>
      <c r="C44" s="28"/>
      <c r="D44" s="5">
        <f t="shared" si="0"/>
        <v>0</v>
      </c>
      <c r="E44" s="15"/>
    </row>
    <row r="45" spans="1:12" x14ac:dyDescent="0.25">
      <c r="A45" s="16"/>
      <c r="B45" t="s">
        <v>53</v>
      </c>
      <c r="C45" s="28"/>
      <c r="D45" s="5">
        <f t="shared" si="0"/>
        <v>0</v>
      </c>
      <c r="E45" s="15"/>
    </row>
    <row r="46" spans="1:12" x14ac:dyDescent="0.25">
      <c r="A46" s="16"/>
      <c r="B46" t="s">
        <v>54</v>
      </c>
      <c r="C46" s="28"/>
      <c r="D46" s="5">
        <f t="shared" si="0"/>
        <v>0</v>
      </c>
      <c r="E46" s="15"/>
    </row>
    <row r="47" spans="1:12" x14ac:dyDescent="0.25">
      <c r="A47" s="16"/>
      <c r="B47" t="s">
        <v>55</v>
      </c>
      <c r="C47" s="28"/>
      <c r="D47" s="5">
        <f t="shared" si="0"/>
        <v>0</v>
      </c>
      <c r="E47" s="15"/>
    </row>
    <row r="48" spans="1:12" x14ac:dyDescent="0.25">
      <c r="A48" s="16"/>
      <c r="B48" t="s">
        <v>56</v>
      </c>
      <c r="C48" s="28"/>
      <c r="D48" s="5">
        <f t="shared" si="0"/>
        <v>0</v>
      </c>
      <c r="E48" s="15"/>
    </row>
    <row r="49" spans="1:5" x14ac:dyDescent="0.25">
      <c r="A49" s="16"/>
      <c r="E49" s="15"/>
    </row>
    <row r="50" spans="1:5" x14ac:dyDescent="0.25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5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5">
      <c r="A52" s="18"/>
      <c r="B52" s="19"/>
      <c r="C52" s="19"/>
      <c r="D52" s="31"/>
      <c r="E52" s="32"/>
    </row>
    <row r="53" spans="1:5" x14ac:dyDescent="0.25">
      <c r="E53" s="44"/>
    </row>
    <row r="54" spans="1:5" x14ac:dyDescent="0.25">
      <c r="A54" s="21" t="s">
        <v>44</v>
      </c>
      <c r="B54" s="49" t="s">
        <v>120</v>
      </c>
      <c r="C54" s="11"/>
      <c r="D54" s="11"/>
      <c r="E54" s="23"/>
    </row>
    <row r="55" spans="1:5" x14ac:dyDescent="0.25">
      <c r="A55" s="16"/>
      <c r="B55" s="13" t="s">
        <v>45</v>
      </c>
      <c r="C55" s="14"/>
      <c r="E55" s="24"/>
    </row>
    <row r="56" spans="1:5" x14ac:dyDescent="0.25">
      <c r="A56" s="16" t="s">
        <v>64</v>
      </c>
      <c r="B56" s="29">
        <v>728</v>
      </c>
      <c r="E56" s="15"/>
    </row>
    <row r="57" spans="1:5" x14ac:dyDescent="0.25">
      <c r="A57" s="16"/>
      <c r="B57" s="30"/>
      <c r="E57" s="15"/>
    </row>
    <row r="58" spans="1:5" x14ac:dyDescent="0.25">
      <c r="A58" s="16"/>
      <c r="D58" s="13" t="s">
        <v>115</v>
      </c>
      <c r="E58" s="15"/>
    </row>
    <row r="59" spans="1:5" x14ac:dyDescent="0.25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5">
      <c r="A60" s="16"/>
      <c r="E60" s="15"/>
    </row>
    <row r="61" spans="1:5" x14ac:dyDescent="0.25">
      <c r="A61" s="18"/>
      <c r="B61" s="19"/>
      <c r="C61" s="19"/>
      <c r="D61" s="19"/>
      <c r="E61" s="20"/>
    </row>
    <row r="62" spans="1:5" x14ac:dyDescent="0.25">
      <c r="A62" s="16"/>
      <c r="E62" s="34"/>
    </row>
    <row r="63" spans="1:5" x14ac:dyDescent="0.25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5">
      <c r="A64" s="16"/>
      <c r="B64" s="42" t="s">
        <v>62</v>
      </c>
      <c r="C64" s="29">
        <v>291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5">
      <c r="A65" s="18"/>
      <c r="B65" s="19"/>
      <c r="C65" s="19"/>
      <c r="D65" s="31"/>
      <c r="E65" s="32"/>
    </row>
    <row r="66" spans="1:5" x14ac:dyDescent="0.25">
      <c r="A66" s="34"/>
      <c r="B66" s="34"/>
      <c r="C66" s="34"/>
      <c r="D66" s="35"/>
      <c r="E66" s="36"/>
    </row>
    <row r="67" spans="1:5" x14ac:dyDescent="0.25">
      <c r="A67" s="33"/>
      <c r="B67" s="11"/>
      <c r="C67" s="11"/>
      <c r="D67" s="37"/>
      <c r="E67" s="38"/>
    </row>
    <row r="68" spans="1:5" x14ac:dyDescent="0.25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5">
      <c r="A69" s="16"/>
      <c r="B69" t="s">
        <v>62</v>
      </c>
      <c r="C69" s="7">
        <f>C64</f>
        <v>291</v>
      </c>
      <c r="D69" s="27"/>
      <c r="E69" s="15"/>
    </row>
    <row r="70" spans="1:5" x14ac:dyDescent="0.25">
      <c r="A70" s="16"/>
      <c r="B70" t="s">
        <v>58</v>
      </c>
      <c r="D70" s="5">
        <f>C69*2/500</f>
        <v>1.1639999999999999</v>
      </c>
      <c r="E70" s="15"/>
    </row>
    <row r="71" spans="1:5" x14ac:dyDescent="0.25">
      <c r="A71" s="16"/>
      <c r="B71" t="s">
        <v>59</v>
      </c>
      <c r="D71" s="5">
        <f>D70*12</f>
        <v>13.968</v>
      </c>
      <c r="E71" s="17">
        <f>D71*$AQ$17</f>
        <v>174.6</v>
      </c>
    </row>
    <row r="72" spans="1:5" x14ac:dyDescent="0.25">
      <c r="A72" s="18"/>
      <c r="B72" s="19"/>
      <c r="C72" s="19"/>
      <c r="D72" s="31"/>
      <c r="E72" s="32"/>
    </row>
    <row r="73" spans="1:5" x14ac:dyDescent="0.25">
      <c r="A73" s="34"/>
      <c r="B73" s="34"/>
      <c r="C73" s="34"/>
      <c r="D73" s="35"/>
      <c r="E73" s="36"/>
    </row>
    <row r="74" spans="1:5" x14ac:dyDescent="0.25">
      <c r="A74" s="33"/>
      <c r="B74" s="11"/>
      <c r="C74" s="11"/>
      <c r="D74" s="37"/>
      <c r="E74" s="38"/>
    </row>
    <row r="75" spans="1:5" x14ac:dyDescent="0.25">
      <c r="A75" s="12" t="s">
        <v>60</v>
      </c>
      <c r="B75" s="49" t="s">
        <v>120</v>
      </c>
      <c r="D75" s="25"/>
      <c r="E75" s="26"/>
    </row>
    <row r="76" spans="1:5" x14ac:dyDescent="0.25">
      <c r="A76" s="16"/>
      <c r="B76" t="s">
        <v>43</v>
      </c>
      <c r="D76" s="5">
        <f>D70*0.25*16*3/27</f>
        <v>0.51733333333333331</v>
      </c>
      <c r="E76" s="17">
        <f>D76*$AQ$21</f>
        <v>71.391999999999996</v>
      </c>
    </row>
    <row r="77" spans="1:5" x14ac:dyDescent="0.25">
      <c r="A77" s="18"/>
      <c r="B77" s="19"/>
      <c r="C77" s="19"/>
      <c r="D77" s="31"/>
      <c r="E77" s="32"/>
    </row>
    <row r="78" spans="1:5" x14ac:dyDescent="0.25">
      <c r="A78" s="34"/>
      <c r="B78" s="34"/>
      <c r="C78" s="34"/>
      <c r="D78" s="34"/>
      <c r="E78" s="34"/>
    </row>
    <row r="79" spans="1:5" x14ac:dyDescent="0.25">
      <c r="A79" s="21" t="s">
        <v>61</v>
      </c>
      <c r="B79" s="49" t="s">
        <v>120</v>
      </c>
      <c r="C79" s="11"/>
      <c r="D79" s="11"/>
      <c r="E79" s="23"/>
    </row>
    <row r="80" spans="1:5" x14ac:dyDescent="0.25">
      <c r="A80" s="16"/>
      <c r="B80" s="39"/>
      <c r="E80" s="15"/>
    </row>
    <row r="81" spans="1:5" x14ac:dyDescent="0.25">
      <c r="A81" s="16" t="s">
        <v>97</v>
      </c>
      <c r="B81" s="29">
        <v>100</v>
      </c>
      <c r="E81" s="15"/>
    </row>
    <row r="82" spans="1:5" x14ac:dyDescent="0.25">
      <c r="A82" s="16" t="s">
        <v>63</v>
      </c>
      <c r="B82" s="29">
        <v>1</v>
      </c>
      <c r="E82" s="15"/>
    </row>
    <row r="83" spans="1:5" x14ac:dyDescent="0.25">
      <c r="A83" s="16"/>
      <c r="C83" s="30"/>
      <c r="E83" s="15"/>
    </row>
    <row r="84" spans="1:5" x14ac:dyDescent="0.25">
      <c r="A84" s="16"/>
      <c r="C84" s="78" t="s">
        <v>116</v>
      </c>
      <c r="E84" s="15"/>
    </row>
    <row r="85" spans="1:5" x14ac:dyDescent="0.25">
      <c r="A85" s="16"/>
      <c r="B85" t="s">
        <v>34</v>
      </c>
      <c r="C85" s="72">
        <f>IF(B21&lt;1,0,IF($B$21="","",HLOOKUP($B$21,W11:AP15,5,TRUE)))</f>
        <v>0</v>
      </c>
      <c r="D85" s="5">
        <f>B81*B82*2</f>
        <v>200</v>
      </c>
      <c r="E85" s="17">
        <f>D85*$C$85</f>
        <v>0</v>
      </c>
    </row>
    <row r="86" spans="1:5" x14ac:dyDescent="0.25">
      <c r="A86" s="16"/>
      <c r="D86" s="74"/>
      <c r="E86" s="75"/>
    </row>
    <row r="87" spans="1:5" x14ac:dyDescent="0.25">
      <c r="A87" s="16"/>
      <c r="C87" s="13" t="s">
        <v>115</v>
      </c>
      <c r="D87" s="76"/>
      <c r="E87" s="77"/>
    </row>
    <row r="88" spans="1:5" x14ac:dyDescent="0.25">
      <c r="A88" s="16"/>
      <c r="B88" t="s">
        <v>35</v>
      </c>
      <c r="C88" s="72">
        <f>IF(B21&lt;1,0,IF($B$21="","",HLOOKUP($B$21,W11:AP12,2,TRUE)))</f>
        <v>0</v>
      </c>
      <c r="D88" s="5">
        <f>D85*50/9</f>
        <v>1111.1111111111111</v>
      </c>
      <c r="E88" s="17">
        <f>D88*C88</f>
        <v>0</v>
      </c>
    </row>
    <row r="89" spans="1:5" x14ac:dyDescent="0.25">
      <c r="A89" s="18"/>
      <c r="B89" s="19"/>
      <c r="C89" s="19"/>
      <c r="D89" s="19"/>
      <c r="E89" s="20"/>
    </row>
    <row r="90" spans="1:5" x14ac:dyDescent="0.25">
      <c r="A90" s="34"/>
      <c r="B90" s="34"/>
      <c r="C90" s="34"/>
      <c r="D90" s="34"/>
      <c r="E90" s="34"/>
    </row>
    <row r="91" spans="1:5" x14ac:dyDescent="0.25">
      <c r="A91" s="21" t="s">
        <v>10</v>
      </c>
      <c r="B91" s="49" t="s">
        <v>120</v>
      </c>
      <c r="C91" s="11"/>
      <c r="D91" s="11"/>
      <c r="E91" s="23"/>
    </row>
    <row r="92" spans="1:5" x14ac:dyDescent="0.25">
      <c r="A92" s="12" t="s">
        <v>36</v>
      </c>
      <c r="B92" s="14"/>
      <c r="E92" s="15"/>
    </row>
    <row r="93" spans="1:5" x14ac:dyDescent="0.25">
      <c r="A93" s="16" t="s">
        <v>37</v>
      </c>
      <c r="B93" s="29">
        <v>0</v>
      </c>
      <c r="E93" s="15"/>
    </row>
    <row r="94" spans="1:5" x14ac:dyDescent="0.25">
      <c r="A94" s="16" t="s">
        <v>38</v>
      </c>
      <c r="B94" s="29">
        <v>0</v>
      </c>
      <c r="E94" s="15"/>
    </row>
    <row r="95" spans="1:5" x14ac:dyDescent="0.25">
      <c r="A95" s="16"/>
      <c r="E95" s="15"/>
    </row>
    <row r="96" spans="1:5" x14ac:dyDescent="0.25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5">
      <c r="A97" s="18"/>
      <c r="B97" s="19"/>
      <c r="C97" s="19"/>
      <c r="D97" s="19"/>
      <c r="E97" s="20"/>
    </row>
    <row r="98" spans="1:5" x14ac:dyDescent="0.25">
      <c r="A98" s="11"/>
      <c r="B98" s="11"/>
      <c r="C98" s="11"/>
      <c r="D98" s="11"/>
      <c r="E98" s="11"/>
    </row>
    <row r="99" spans="1:5" x14ac:dyDescent="0.25">
      <c r="A99" s="21" t="s">
        <v>96</v>
      </c>
      <c r="B99" s="49" t="s">
        <v>120</v>
      </c>
      <c r="C99" s="11"/>
      <c r="D99" s="11"/>
      <c r="E99" s="23"/>
    </row>
    <row r="100" spans="1:5" x14ac:dyDescent="0.25">
      <c r="A100" s="16"/>
      <c r="B100" t="s">
        <v>62</v>
      </c>
      <c r="C100" s="50">
        <f>C64</f>
        <v>291</v>
      </c>
      <c r="D100" s="46"/>
      <c r="E100" s="15"/>
    </row>
    <row r="101" spans="1:5" x14ac:dyDescent="0.25">
      <c r="A101" s="16"/>
      <c r="B101" t="s">
        <v>98</v>
      </c>
      <c r="D101" s="45">
        <f>C100/5280*3</f>
        <v>0.16534090909090909</v>
      </c>
      <c r="E101" s="51">
        <f>D101*(10*150*0.5/27+(4/12*10*150/27*$B$9))*$AQ$28</f>
        <v>750.15782828282818</v>
      </c>
    </row>
    <row r="102" spans="1:5" x14ac:dyDescent="0.25">
      <c r="A102" s="16"/>
      <c r="E102" s="15"/>
    </row>
    <row r="103" spans="1:5" x14ac:dyDescent="0.25">
      <c r="A103" s="18"/>
      <c r="B103" s="19"/>
      <c r="C103" s="19"/>
      <c r="D103" s="19"/>
      <c r="E103" s="20"/>
    </row>
    <row r="116" spans="9:20" x14ac:dyDescent="0.25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5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5">
      <c r="I118" s="3"/>
      <c r="J118" s="3"/>
      <c r="K118" s="14"/>
      <c r="L118" s="88"/>
      <c r="M118" s="88"/>
      <c r="N118" s="88"/>
      <c r="O118" s="88"/>
      <c r="P118" s="88"/>
    </row>
    <row r="119" spans="9:20" x14ac:dyDescent="0.25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5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5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5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5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5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5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5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5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5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5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5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5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5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5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5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5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5">
      <c r="I136" s="3"/>
      <c r="J136" s="3"/>
    </row>
    <row r="137" spans="9:20" x14ac:dyDescent="0.25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R133:T133"/>
    <mergeCell ref="R134:T134"/>
    <mergeCell ref="R135:T135"/>
    <mergeCell ref="L137:T137"/>
    <mergeCell ref="R127:T127"/>
    <mergeCell ref="R128:T128"/>
    <mergeCell ref="R129:T129"/>
    <mergeCell ref="R130:T130"/>
    <mergeCell ref="R131:T131"/>
    <mergeCell ref="R132:T132"/>
    <mergeCell ref="R121:T121"/>
    <mergeCell ref="R122:T122"/>
    <mergeCell ref="R123:T123"/>
    <mergeCell ref="R124:T124"/>
    <mergeCell ref="R125:T125"/>
    <mergeCell ref="R126:T126"/>
    <mergeCell ref="L116:P116"/>
    <mergeCell ref="Q116:Q117"/>
    <mergeCell ref="R116:T117"/>
    <mergeCell ref="L118:P118"/>
    <mergeCell ref="R119:T119"/>
    <mergeCell ref="R120:T120"/>
    <mergeCell ref="AR24:AT24"/>
    <mergeCell ref="AR25:AT25"/>
    <mergeCell ref="AR26:AT26"/>
    <mergeCell ref="AR28:AT28"/>
    <mergeCell ref="AR29:AT29"/>
    <mergeCell ref="W30:AT30"/>
    <mergeCell ref="AR18:AT18"/>
    <mergeCell ref="AR19:AT19"/>
    <mergeCell ref="AR20:AT20"/>
    <mergeCell ref="AR21:AT21"/>
    <mergeCell ref="AR22:AT22"/>
    <mergeCell ref="AR23:AT23"/>
    <mergeCell ref="AR12:AT12"/>
    <mergeCell ref="AR13:AT13"/>
    <mergeCell ref="AR14:AT14"/>
    <mergeCell ref="AR15:AT15"/>
    <mergeCell ref="AR16:AT16"/>
    <mergeCell ref="AR17:AT17"/>
  </mergeCells>
  <dataValidations count="11">
    <dataValidation allowBlank="1" showInputMessage="1" showErrorMessage="1" promptTitle="Sediment Basins" prompt="Enter in the Drainage acreage given in Culvert Detail sheets for all Culverts. Excluding bridges." sqref="B23" xr:uid="{749A20F0-EAAA-4520-A988-4FA94AA4A780}"/>
    <dataValidation type="list" allowBlank="1" showInputMessage="1" showErrorMessage="1" sqref="B8" xr:uid="{076B8DF4-C3D9-49D3-BFBE-48D3AFEAF1EC}">
      <formula1>$L$7:$L$37</formula1>
    </dataValidation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C013F239-A39D-4182-91E8-A899D2A3C3ED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E535717F-3B06-4F53-B850-791E05EF1DA0}"/>
    <dataValidation allowBlank="1" showInputMessage="1" showErrorMessage="1" promptTitle="Rock Channel Protection/Filter" prompt="No Input Necessary.  _x000a_This section assumes that one quarter of the filter fabric ditch checks will involve rock.  " sqref="B75" xr:uid="{88800CB4-B6B0-4C44-AD20-1960DC07BDA8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604B4283-500C-4B83-81D5-CD24E396C072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254D9E9C-F5F7-46FD-8153-6E8E2559C79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E36A0C84-840C-42A8-9246-FAF273070B66}"/>
    <dataValidation allowBlank="1" showInputMessage="1" showErrorMessage="1" promptTitle="Sediment Basins" prompt="Enter the Project Earth Disturbed acres and Estimated Contractor Disturbed acres from the project site plan sheet._x000a_" sqref="B18" xr:uid="{D3763EAE-A043-44A4-94F7-44EEFA437453}"/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2E0498B0-E8D0-4E42-8D37-FE47075D1732}"/>
    <dataValidation type="list" allowBlank="1" showInputMessage="1" showErrorMessage="1" sqref="B9:B10" xr:uid="{5541334E-7DC5-4E1A-A58A-99F281540BD0}">
      <formula1>$N$7:$N$9</formula1>
    </dataValidation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289560</xdr:colOff>
                    <xdr:row>4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B7" sqref="B7"/>
    </sheetView>
  </sheetViews>
  <sheetFormatPr defaultRowHeight="13.2" x14ac:dyDescent="0.25"/>
  <cols>
    <col min="1" max="1" width="33.6640625" customWidth="1"/>
    <col min="2" max="2" width="23.6640625" customWidth="1"/>
    <col min="3" max="3" width="13.44140625" customWidth="1"/>
    <col min="4" max="4" width="17.88671875" customWidth="1"/>
    <col min="5" max="5" width="21.33203125" customWidth="1"/>
    <col min="11" max="11" width="45.44140625" customWidth="1"/>
    <col min="12" max="12" width="12.33203125" customWidth="1"/>
    <col min="13" max="13" width="11.5546875" customWidth="1"/>
    <col min="14" max="14" width="13.33203125" customWidth="1"/>
    <col min="15" max="15" width="14.5546875" customWidth="1"/>
    <col min="16" max="16" width="12.5546875" customWidth="1"/>
    <col min="17" max="17" width="11.88671875" customWidth="1"/>
    <col min="21" max="21" width="44.6640625" customWidth="1"/>
    <col min="22" max="22" width="7.109375" customWidth="1"/>
    <col min="23" max="35" width="10" customWidth="1"/>
    <col min="36" max="36" width="12.109375" bestFit="1" customWidth="1"/>
    <col min="37" max="40" width="12.44140625" customWidth="1"/>
    <col min="43" max="43" width="10.6640625" customWidth="1"/>
  </cols>
  <sheetData>
    <row r="1" spans="1:46" ht="17.399999999999999" x14ac:dyDescent="0.3">
      <c r="A1" s="10" t="s">
        <v>119</v>
      </c>
      <c r="D1" s="81" t="s">
        <v>128</v>
      </c>
    </row>
    <row r="2" spans="1:46" ht="15.75" customHeight="1" x14ac:dyDescent="0.3">
      <c r="A2" s="10" t="s">
        <v>2</v>
      </c>
      <c r="D2" s="81"/>
    </row>
    <row r="3" spans="1:46" x14ac:dyDescent="0.25">
      <c r="D3" s="81"/>
    </row>
    <row r="4" spans="1:46" x14ac:dyDescent="0.25">
      <c r="A4" t="s">
        <v>0</v>
      </c>
      <c r="B4" s="92" t="s">
        <v>130</v>
      </c>
      <c r="C4" s="9"/>
    </row>
    <row r="5" spans="1:46" x14ac:dyDescent="0.25">
      <c r="A5" t="s">
        <v>95</v>
      </c>
      <c r="B5" s="93" t="s">
        <v>131</v>
      </c>
      <c r="C5" s="8"/>
    </row>
    <row r="6" spans="1:46" x14ac:dyDescent="0.25">
      <c r="A6" t="s">
        <v>40</v>
      </c>
      <c r="B6" s="83">
        <v>600000</v>
      </c>
    </row>
    <row r="7" spans="1:46" ht="13.8" thickBot="1" x14ac:dyDescent="0.3">
      <c r="L7" t="s">
        <v>65</v>
      </c>
      <c r="N7" s="2">
        <v>1</v>
      </c>
    </row>
    <row r="8" spans="1:46" ht="14.4" thickTop="1" thickBot="1" x14ac:dyDescent="0.3">
      <c r="A8" t="s">
        <v>1</v>
      </c>
      <c r="B8" s="80" t="s">
        <v>79</v>
      </c>
      <c r="L8" t="s">
        <v>66</v>
      </c>
      <c r="N8" s="2">
        <v>2</v>
      </c>
    </row>
    <row r="9" spans="1:46" ht="14.4" thickTop="1" thickBot="1" x14ac:dyDescent="0.3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8" thickTop="1" x14ac:dyDescent="0.25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8" thickBot="1" x14ac:dyDescent="0.3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5">
      <c r="A12" t="s">
        <v>41</v>
      </c>
      <c r="B12" s="6">
        <f>SUM(E45:E103)</f>
        <v>1328.1997710437711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5">
      <c r="A13" t="s">
        <v>42</v>
      </c>
      <c r="B13" s="82">
        <f>B12/B6</f>
        <v>2.2136662850729518E-3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5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5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5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5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5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5">
      <c r="A19" s="16" t="s">
        <v>99</v>
      </c>
      <c r="B19" s="48">
        <v>0.48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5">
      <c r="A20" s="16" t="s">
        <v>100</v>
      </c>
      <c r="B20" s="47">
        <v>0.125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5">
      <c r="A21" s="16" t="s">
        <v>101</v>
      </c>
      <c r="B21" s="50">
        <f>SUM(B19:B20)</f>
        <v>0.60499999999999998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5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5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5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5">
      <c r="A25" s="16"/>
      <c r="B25" t="s">
        <v>17</v>
      </c>
      <c r="C25" s="28"/>
      <c r="D25" s="5">
        <f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5">
      <c r="A26" s="16"/>
      <c r="B26" t="s">
        <v>16</v>
      </c>
      <c r="C26" s="28"/>
      <c r="D26" s="5">
        <f t="shared" ref="D26:D48" si="0">C26*101*0.1</f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5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5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5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5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5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5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5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5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5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5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5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5">
      <c r="A38" s="16"/>
      <c r="B38" t="s">
        <v>29</v>
      </c>
      <c r="C38" s="28"/>
      <c r="D38" s="5">
        <f t="shared" si="0"/>
        <v>0</v>
      </c>
      <c r="E38" s="15"/>
    </row>
    <row r="39" spans="1:12" x14ac:dyDescent="0.25">
      <c r="A39" s="16"/>
      <c r="B39" t="s">
        <v>30</v>
      </c>
      <c r="C39" s="28"/>
      <c r="D39" s="5">
        <f t="shared" si="0"/>
        <v>0</v>
      </c>
      <c r="E39" s="15"/>
    </row>
    <row r="40" spans="1:12" x14ac:dyDescent="0.25">
      <c r="A40" s="16"/>
      <c r="B40" t="s">
        <v>48</v>
      </c>
      <c r="C40" s="28"/>
      <c r="D40" s="5">
        <f t="shared" si="0"/>
        <v>0</v>
      </c>
      <c r="E40" s="15"/>
    </row>
    <row r="41" spans="1:12" x14ac:dyDescent="0.25">
      <c r="A41" s="16"/>
      <c r="B41" t="s">
        <v>49</v>
      </c>
      <c r="C41" s="28"/>
      <c r="D41" s="5">
        <f t="shared" si="0"/>
        <v>0</v>
      </c>
      <c r="E41" s="15"/>
    </row>
    <row r="42" spans="1:12" x14ac:dyDescent="0.25">
      <c r="A42" s="16"/>
      <c r="B42" t="s">
        <v>50</v>
      </c>
      <c r="C42" s="28"/>
      <c r="D42" s="5">
        <f t="shared" si="0"/>
        <v>0</v>
      </c>
      <c r="E42" s="15"/>
    </row>
    <row r="43" spans="1:12" x14ac:dyDescent="0.25">
      <c r="A43" s="16"/>
      <c r="B43" t="s">
        <v>51</v>
      </c>
      <c r="C43" s="28"/>
      <c r="D43" s="5">
        <f t="shared" si="0"/>
        <v>0</v>
      </c>
      <c r="E43" s="15"/>
    </row>
    <row r="44" spans="1:12" x14ac:dyDescent="0.25">
      <c r="A44" s="16"/>
      <c r="B44" t="s">
        <v>52</v>
      </c>
      <c r="C44" s="28"/>
      <c r="D44" s="5">
        <f t="shared" si="0"/>
        <v>0</v>
      </c>
      <c r="E44" s="15"/>
    </row>
    <row r="45" spans="1:12" x14ac:dyDescent="0.25">
      <c r="A45" s="16"/>
      <c r="B45" t="s">
        <v>53</v>
      </c>
      <c r="C45" s="28"/>
      <c r="D45" s="5">
        <f t="shared" si="0"/>
        <v>0</v>
      </c>
      <c r="E45" s="15"/>
    </row>
    <row r="46" spans="1:12" x14ac:dyDescent="0.25">
      <c r="A46" s="16"/>
      <c r="B46" t="s">
        <v>54</v>
      </c>
      <c r="C46" s="28"/>
      <c r="D46" s="5">
        <f t="shared" si="0"/>
        <v>0</v>
      </c>
      <c r="E46" s="15"/>
    </row>
    <row r="47" spans="1:12" x14ac:dyDescent="0.25">
      <c r="A47" s="16"/>
      <c r="B47" t="s">
        <v>55</v>
      </c>
      <c r="C47" s="28"/>
      <c r="D47" s="5">
        <f t="shared" si="0"/>
        <v>0</v>
      </c>
      <c r="E47" s="15"/>
    </row>
    <row r="48" spans="1:12" x14ac:dyDescent="0.25">
      <c r="A48" s="16"/>
      <c r="B48" t="s">
        <v>56</v>
      </c>
      <c r="C48" s="28"/>
      <c r="D48" s="5">
        <f t="shared" si="0"/>
        <v>0</v>
      </c>
      <c r="E48" s="15"/>
    </row>
    <row r="49" spans="1:5" x14ac:dyDescent="0.25">
      <c r="A49" s="16"/>
      <c r="E49" s="15"/>
    </row>
    <row r="50" spans="1:5" x14ac:dyDescent="0.25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5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5">
      <c r="A52" s="18"/>
      <c r="B52" s="19"/>
      <c r="C52" s="19"/>
      <c r="D52" s="31"/>
      <c r="E52" s="32"/>
    </row>
    <row r="53" spans="1:5" x14ac:dyDescent="0.25">
      <c r="E53" s="44"/>
    </row>
    <row r="54" spans="1:5" x14ac:dyDescent="0.25">
      <c r="A54" s="21" t="s">
        <v>44</v>
      </c>
      <c r="B54" s="49" t="s">
        <v>120</v>
      </c>
      <c r="C54" s="11"/>
      <c r="D54" s="11"/>
      <c r="E54" s="23"/>
    </row>
    <row r="55" spans="1:5" x14ac:dyDescent="0.25">
      <c r="A55" s="16"/>
      <c r="B55" s="13" t="s">
        <v>45</v>
      </c>
      <c r="C55" s="14"/>
      <c r="E55" s="24"/>
    </row>
    <row r="56" spans="1:5" x14ac:dyDescent="0.25">
      <c r="A56" s="16" t="s">
        <v>64</v>
      </c>
      <c r="B56" s="29">
        <v>1660</v>
      </c>
      <c r="E56" s="15"/>
    </row>
    <row r="57" spans="1:5" x14ac:dyDescent="0.25">
      <c r="A57" s="16"/>
      <c r="B57" s="30"/>
      <c r="E57" s="15"/>
    </row>
    <row r="58" spans="1:5" x14ac:dyDescent="0.25">
      <c r="A58" s="16"/>
      <c r="D58" s="13" t="s">
        <v>115</v>
      </c>
      <c r="E58" s="15"/>
    </row>
    <row r="59" spans="1:5" x14ac:dyDescent="0.25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5">
      <c r="A60" s="16"/>
      <c r="E60" s="15"/>
    </row>
    <row r="61" spans="1:5" x14ac:dyDescent="0.25">
      <c r="A61" s="18"/>
      <c r="B61" s="19"/>
      <c r="C61" s="19"/>
      <c r="D61" s="19"/>
      <c r="E61" s="20"/>
    </row>
    <row r="62" spans="1:5" x14ac:dyDescent="0.25">
      <c r="A62" s="16"/>
      <c r="E62" s="34"/>
    </row>
    <row r="63" spans="1:5" x14ac:dyDescent="0.25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5">
      <c r="A64" s="16"/>
      <c r="B64" s="42" t="s">
        <v>62</v>
      </c>
      <c r="C64" s="29">
        <v>388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5">
      <c r="A65" s="18"/>
      <c r="B65" s="19"/>
      <c r="C65" s="19"/>
      <c r="D65" s="31"/>
      <c r="E65" s="32"/>
    </row>
    <row r="66" spans="1:5" x14ac:dyDescent="0.25">
      <c r="A66" s="34"/>
      <c r="B66" s="34"/>
      <c r="C66" s="34"/>
      <c r="D66" s="35"/>
      <c r="E66" s="36"/>
    </row>
    <row r="67" spans="1:5" x14ac:dyDescent="0.25">
      <c r="A67" s="33"/>
      <c r="B67" s="11"/>
      <c r="C67" s="11"/>
      <c r="D67" s="37"/>
      <c r="E67" s="38"/>
    </row>
    <row r="68" spans="1:5" x14ac:dyDescent="0.25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5">
      <c r="A69" s="16"/>
      <c r="B69" t="s">
        <v>62</v>
      </c>
      <c r="C69" s="7">
        <f>C64</f>
        <v>388</v>
      </c>
      <c r="D69" s="27"/>
      <c r="E69" s="15"/>
    </row>
    <row r="70" spans="1:5" x14ac:dyDescent="0.25">
      <c r="A70" s="16"/>
      <c r="B70" t="s">
        <v>58</v>
      </c>
      <c r="D70" s="5">
        <f>C69*2/500</f>
        <v>1.552</v>
      </c>
      <c r="E70" s="15"/>
    </row>
    <row r="71" spans="1:5" x14ac:dyDescent="0.25">
      <c r="A71" s="16"/>
      <c r="B71" t="s">
        <v>59</v>
      </c>
      <c r="D71" s="5">
        <f>D70*12</f>
        <v>18.624000000000002</v>
      </c>
      <c r="E71" s="17">
        <f>D71*$AQ$17</f>
        <v>232.80000000000004</v>
      </c>
    </row>
    <row r="72" spans="1:5" x14ac:dyDescent="0.25">
      <c r="A72" s="18"/>
      <c r="B72" s="19"/>
      <c r="C72" s="19"/>
      <c r="D72" s="31"/>
      <c r="E72" s="32"/>
    </row>
    <row r="73" spans="1:5" x14ac:dyDescent="0.25">
      <c r="A73" s="34"/>
      <c r="B73" s="34"/>
      <c r="C73" s="34"/>
      <c r="D73" s="35"/>
      <c r="E73" s="36"/>
    </row>
    <row r="74" spans="1:5" x14ac:dyDescent="0.25">
      <c r="A74" s="33"/>
      <c r="B74" s="11"/>
      <c r="C74" s="11"/>
      <c r="D74" s="37"/>
      <c r="E74" s="38"/>
    </row>
    <row r="75" spans="1:5" x14ac:dyDescent="0.25">
      <c r="A75" s="12" t="s">
        <v>60</v>
      </c>
      <c r="B75" s="49" t="s">
        <v>120</v>
      </c>
      <c r="D75" s="25"/>
      <c r="E75" s="26"/>
    </row>
    <row r="76" spans="1:5" x14ac:dyDescent="0.25">
      <c r="A76" s="16"/>
      <c r="B76" t="s">
        <v>43</v>
      </c>
      <c r="D76" s="5">
        <f>D70*0.25*16*3/27</f>
        <v>0.68977777777777782</v>
      </c>
      <c r="E76" s="17">
        <f>D76*$AQ$21</f>
        <v>95.189333333333337</v>
      </c>
    </row>
    <row r="77" spans="1:5" x14ac:dyDescent="0.25">
      <c r="A77" s="18"/>
      <c r="B77" s="19"/>
      <c r="C77" s="19"/>
      <c r="D77" s="31"/>
      <c r="E77" s="32"/>
    </row>
    <row r="78" spans="1:5" x14ac:dyDescent="0.25">
      <c r="A78" s="34"/>
      <c r="B78" s="34"/>
      <c r="C78" s="34"/>
      <c r="D78" s="34"/>
      <c r="E78" s="34"/>
    </row>
    <row r="79" spans="1:5" x14ac:dyDescent="0.25">
      <c r="A79" s="21" t="s">
        <v>61</v>
      </c>
      <c r="B79" s="49" t="s">
        <v>120</v>
      </c>
      <c r="C79" s="11"/>
      <c r="D79" s="11"/>
      <c r="E79" s="23"/>
    </row>
    <row r="80" spans="1:5" x14ac:dyDescent="0.25">
      <c r="A80" s="16"/>
      <c r="B80" s="39"/>
      <c r="E80" s="15"/>
    </row>
    <row r="81" spans="1:5" x14ac:dyDescent="0.25">
      <c r="A81" s="16" t="s">
        <v>97</v>
      </c>
      <c r="B81" s="29">
        <v>75</v>
      </c>
      <c r="E81" s="15"/>
    </row>
    <row r="82" spans="1:5" x14ac:dyDescent="0.25">
      <c r="A82" s="16" t="s">
        <v>63</v>
      </c>
      <c r="B82" s="29">
        <v>2</v>
      </c>
      <c r="E82" s="15"/>
    </row>
    <row r="83" spans="1:5" x14ac:dyDescent="0.25">
      <c r="A83" s="16"/>
      <c r="C83" s="30"/>
      <c r="E83" s="15"/>
    </row>
    <row r="84" spans="1:5" x14ac:dyDescent="0.25">
      <c r="A84" s="16"/>
      <c r="C84" s="78" t="s">
        <v>116</v>
      </c>
      <c r="E84" s="15"/>
    </row>
    <row r="85" spans="1:5" x14ac:dyDescent="0.25">
      <c r="A85" s="16"/>
      <c r="B85" t="s">
        <v>34</v>
      </c>
      <c r="C85" s="72">
        <f>IF(B21&lt;1,0,IF($B$21="","",HLOOKUP($B$21,W11:AP15,5,TRUE)))</f>
        <v>0</v>
      </c>
      <c r="D85" s="5">
        <f>B81*B82*2</f>
        <v>300</v>
      </c>
      <c r="E85" s="17">
        <f>D85*$C$85</f>
        <v>0</v>
      </c>
    </row>
    <row r="86" spans="1:5" x14ac:dyDescent="0.25">
      <c r="A86" s="16"/>
      <c r="D86" s="74"/>
      <c r="E86" s="75"/>
    </row>
    <row r="87" spans="1:5" x14ac:dyDescent="0.25">
      <c r="A87" s="16"/>
      <c r="C87" s="13" t="s">
        <v>115</v>
      </c>
      <c r="D87" s="76"/>
      <c r="E87" s="77"/>
    </row>
    <row r="88" spans="1:5" x14ac:dyDescent="0.25">
      <c r="A88" s="16"/>
      <c r="B88" t="s">
        <v>35</v>
      </c>
      <c r="C88" s="72">
        <f>IF(B21&lt;1,0,IF($B$21="","",HLOOKUP($B$21,W11:AP12,2,TRUE)))</f>
        <v>0</v>
      </c>
      <c r="D88" s="5">
        <f>D85*50/9</f>
        <v>1666.6666666666667</v>
      </c>
      <c r="E88" s="17">
        <f>D88*C88</f>
        <v>0</v>
      </c>
    </row>
    <row r="89" spans="1:5" x14ac:dyDescent="0.25">
      <c r="A89" s="18"/>
      <c r="B89" s="19"/>
      <c r="C89" s="19"/>
      <c r="D89" s="19"/>
      <c r="E89" s="20"/>
    </row>
    <row r="90" spans="1:5" x14ac:dyDescent="0.25">
      <c r="A90" s="34"/>
      <c r="B90" s="34"/>
      <c r="C90" s="34"/>
      <c r="D90" s="34"/>
      <c r="E90" s="34"/>
    </row>
    <row r="91" spans="1:5" x14ac:dyDescent="0.25">
      <c r="A91" s="21" t="s">
        <v>10</v>
      </c>
      <c r="B91" s="49" t="s">
        <v>120</v>
      </c>
      <c r="C91" s="11"/>
      <c r="D91" s="11"/>
      <c r="E91" s="23"/>
    </row>
    <row r="92" spans="1:5" x14ac:dyDescent="0.25">
      <c r="A92" s="12" t="s">
        <v>36</v>
      </c>
      <c r="B92" s="14"/>
      <c r="E92" s="15"/>
    </row>
    <row r="93" spans="1:5" x14ac:dyDescent="0.25">
      <c r="A93" s="16" t="s">
        <v>37</v>
      </c>
      <c r="B93" s="29">
        <v>0</v>
      </c>
      <c r="E93" s="15"/>
    </row>
    <row r="94" spans="1:5" x14ac:dyDescent="0.25">
      <c r="A94" s="16" t="s">
        <v>38</v>
      </c>
      <c r="B94" s="29">
        <v>0</v>
      </c>
      <c r="E94" s="15"/>
    </row>
    <row r="95" spans="1:5" x14ac:dyDescent="0.25">
      <c r="A95" s="16"/>
      <c r="E95" s="15"/>
    </row>
    <row r="96" spans="1:5" x14ac:dyDescent="0.25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5">
      <c r="A97" s="18"/>
      <c r="B97" s="19"/>
      <c r="C97" s="19"/>
      <c r="D97" s="19"/>
      <c r="E97" s="20"/>
    </row>
    <row r="98" spans="1:5" x14ac:dyDescent="0.25">
      <c r="A98" s="11"/>
      <c r="B98" s="11"/>
      <c r="C98" s="11"/>
      <c r="D98" s="11"/>
      <c r="E98" s="11"/>
    </row>
    <row r="99" spans="1:5" x14ac:dyDescent="0.25">
      <c r="A99" s="21" t="s">
        <v>96</v>
      </c>
      <c r="B99" s="49" t="s">
        <v>120</v>
      </c>
      <c r="C99" s="11"/>
      <c r="D99" s="11"/>
      <c r="E99" s="23"/>
    </row>
    <row r="100" spans="1:5" x14ac:dyDescent="0.25">
      <c r="A100" s="16"/>
      <c r="B100" t="s">
        <v>62</v>
      </c>
      <c r="C100" s="50">
        <f>C64</f>
        <v>388</v>
      </c>
      <c r="D100" s="46"/>
      <c r="E100" s="15"/>
    </row>
    <row r="101" spans="1:5" x14ac:dyDescent="0.25">
      <c r="A101" s="16"/>
      <c r="B101" t="s">
        <v>98</v>
      </c>
      <c r="D101" s="45">
        <f>C100/5280*3</f>
        <v>0.22045454545454546</v>
      </c>
      <c r="E101" s="51">
        <f>D101*(10*150*0.5/27+(4/12*10*150/27*$B$9))*$AQ$28</f>
        <v>1000.2104377104376</v>
      </c>
    </row>
    <row r="102" spans="1:5" x14ac:dyDescent="0.25">
      <c r="A102" s="16"/>
      <c r="E102" s="15"/>
    </row>
    <row r="103" spans="1:5" x14ac:dyDescent="0.25">
      <c r="A103" s="18"/>
      <c r="B103" s="19"/>
      <c r="C103" s="19"/>
      <c r="D103" s="19"/>
      <c r="E103" s="20"/>
    </row>
    <row r="116" spans="9:20" x14ac:dyDescent="0.25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5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5">
      <c r="I118" s="3"/>
      <c r="J118" s="3"/>
      <c r="K118" s="14"/>
      <c r="L118" s="88"/>
      <c r="M118" s="88"/>
      <c r="N118" s="88"/>
      <c r="O118" s="88"/>
      <c r="P118" s="88"/>
    </row>
    <row r="119" spans="9:20" x14ac:dyDescent="0.25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5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5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5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5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5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5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5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5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5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5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5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5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5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5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5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5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5">
      <c r="I136" s="3"/>
      <c r="J136" s="3"/>
    </row>
    <row r="137" spans="9:20" x14ac:dyDescent="0.25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281940</xdr:colOff>
                    <xdr:row>4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3.2" x14ac:dyDescent="0.25"/>
  <sheetData>
    <row r="7" spans="2:2" x14ac:dyDescent="0.25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121920</xdr:colOff>
                <xdr:row>8</xdr:row>
                <xdr:rowOff>30480</xdr:rowOff>
              </from>
              <to>
                <xdr:col>5</xdr:col>
                <xdr:colOff>525780</xdr:colOff>
                <xdr:row>15</xdr:row>
                <xdr:rowOff>121920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Estimating - SF02</vt:lpstr>
      <vt:lpstr>Estimating - SF13</vt:lpstr>
      <vt:lpstr>Guidance Document</vt:lpstr>
      <vt:lpstr>'Estimating - SF02'!Print_Area</vt:lpstr>
      <vt:lpstr>'Estimating - SF13'!Print_Area</vt:lpstr>
      <vt:lpstr>'Estimating - SF02'!Print_Titles</vt:lpstr>
      <vt:lpstr>'Estimating - SF13'!Print_Titles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Kinnear, Josh</dc:creator>
  <cp:lastModifiedBy>Kinnear, Josh</cp:lastModifiedBy>
  <cp:lastPrinted>2006-04-05T20:01:03Z</cp:lastPrinted>
  <dcterms:created xsi:type="dcterms:W3CDTF">2005-09-26T19:29:29Z</dcterms:created>
  <dcterms:modified xsi:type="dcterms:W3CDTF">2024-05-02T20:02:03Z</dcterms:modified>
</cp:coreProperties>
</file>